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lipe\Desktop\"/>
    </mc:Choice>
  </mc:AlternateContent>
  <workbookProtection workbookAlgorithmName="SHA-512" workbookHashValue="PRrkmr/OHg50ngZ9Wz3rWGKEQ7emDXC5LLWeQgg7jV40epRO4WnAVvP93ul8KQHlDevsA6pwQdKBYJE8wcdUWQ==" workbookSaltValue="rn+HqsP7k0RaD+AJzGp+aA==" workbookSpinCount="100000" lockStructure="1"/>
  <bookViews>
    <workbookView xWindow="0" yWindow="0" windowWidth="20490" windowHeight="7530"/>
  </bookViews>
  <sheets>
    <sheet name="CONVERSOR" sheetId="1" r:id="rId1"/>
    <sheet name="DADOS" sheetId="2" r:id="rId2"/>
  </sheets>
  <definedNames>
    <definedName name="_xlnm.Print_Area" localSheetId="0">CONVERSOR!$A$1:$F$20</definedName>
    <definedName name="CONVF">DADOS!$B$3:$F$7</definedName>
    <definedName name="CONVM">DADOS!$B$27:$I$34</definedName>
    <definedName name="CONVP">DADOS!$B$12:$L$22</definedName>
    <definedName name="DEF">DADOS!$A$3:$A$7</definedName>
    <definedName name="DEM">DADOS!$A$27:$A$34</definedName>
    <definedName name="DEP">DADOS!$A$12:$A$22</definedName>
    <definedName name="PARAF">DADOS!$B$2:$F$2</definedName>
    <definedName name="PARAM">DADOS!$B$26:$I$26</definedName>
    <definedName name="PARAP">DADOS!$B$11:$L$11</definedName>
  </definedNames>
  <calcPr calcId="162913"/>
  <customWorkbookViews>
    <customWorkbookView name="1" guid="{6ED96AF6-5316-4108-A54E-85A3B8CA7B79}" maximized="1" xWindow="-8" yWindow="-8" windowWidth="1382" windowHeight="744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2" l="1"/>
  <c r="D19" i="2"/>
  <c r="E19" i="2"/>
  <c r="F19" i="2"/>
  <c r="G19" i="2"/>
  <c r="H19" i="2"/>
  <c r="I19" i="2"/>
  <c r="J19" i="2"/>
  <c r="K19" i="2"/>
  <c r="L19" i="2"/>
  <c r="B19" i="2"/>
  <c r="C7" i="2" l="1"/>
  <c r="D7" i="2"/>
  <c r="E7" i="2"/>
  <c r="F7" i="2"/>
  <c r="C6" i="2"/>
  <c r="D6" i="2"/>
  <c r="E6" i="2"/>
  <c r="F6" i="2"/>
  <c r="B6" i="2"/>
  <c r="B7" i="2"/>
  <c r="E3" i="2"/>
  <c r="F3" i="2"/>
  <c r="C5" i="2"/>
  <c r="D5" i="2"/>
  <c r="B5" i="2"/>
  <c r="D4" i="2"/>
  <c r="C4" i="2"/>
  <c r="D3" i="2"/>
  <c r="B4" i="2"/>
  <c r="C3" i="2"/>
  <c r="D19" i="1"/>
  <c r="D13" i="1"/>
  <c r="C34" i="2"/>
  <c r="D34" i="2"/>
  <c r="E34" i="2"/>
  <c r="F34" i="2"/>
  <c r="G34" i="2"/>
  <c r="H34" i="2"/>
  <c r="I34" i="2"/>
  <c r="B34" i="2"/>
  <c r="C33" i="2"/>
  <c r="D33" i="2"/>
  <c r="E33" i="2"/>
  <c r="F33" i="2"/>
  <c r="G33" i="2"/>
  <c r="H33" i="2"/>
  <c r="H32" i="2"/>
  <c r="I32" i="2"/>
  <c r="C32" i="2"/>
  <c r="D32" i="2"/>
  <c r="E32" i="2"/>
  <c r="F32" i="2"/>
  <c r="G32" i="2"/>
  <c r="G31" i="2"/>
  <c r="H31" i="2"/>
  <c r="I31" i="2"/>
  <c r="C31" i="2"/>
  <c r="D31" i="2"/>
  <c r="E31" i="2"/>
  <c r="F31" i="2"/>
  <c r="F30" i="2"/>
  <c r="G30" i="2"/>
  <c r="H30" i="2"/>
  <c r="I30" i="2"/>
  <c r="C30" i="2"/>
  <c r="D30" i="2"/>
  <c r="E30" i="2"/>
  <c r="E29" i="2"/>
  <c r="F29" i="2"/>
  <c r="G29" i="2"/>
  <c r="H29" i="2"/>
  <c r="I29" i="2"/>
  <c r="C29" i="2"/>
  <c r="D29" i="2"/>
  <c r="D28" i="2"/>
  <c r="E28" i="2"/>
  <c r="F28" i="2"/>
  <c r="G28" i="2"/>
  <c r="H28" i="2"/>
  <c r="I28" i="2"/>
  <c r="C28" i="2"/>
  <c r="B28" i="2"/>
  <c r="I27" i="2"/>
  <c r="I33" i="2" s="1"/>
  <c r="H27" i="2"/>
  <c r="G27" i="2"/>
  <c r="F27" i="2"/>
  <c r="E27" i="2"/>
  <c r="D27" i="2"/>
  <c r="C27" i="2"/>
  <c r="B33" i="2"/>
  <c r="B32" i="2"/>
  <c r="B31" i="2"/>
  <c r="B30" i="2"/>
  <c r="B29" i="2"/>
  <c r="C22" i="2"/>
  <c r="D22" i="2"/>
  <c r="E22" i="2"/>
  <c r="F22" i="2"/>
  <c r="G22" i="2"/>
  <c r="H22" i="2"/>
  <c r="J22" i="2"/>
  <c r="K22" i="2"/>
  <c r="L22" i="2"/>
  <c r="C21" i="2"/>
  <c r="D21" i="2"/>
  <c r="E21" i="2"/>
  <c r="F21" i="2"/>
  <c r="G21" i="2"/>
  <c r="H21" i="2"/>
  <c r="J21" i="2"/>
  <c r="K21" i="2"/>
  <c r="L21" i="2"/>
  <c r="C20" i="2"/>
  <c r="D20" i="2"/>
  <c r="E20" i="2"/>
  <c r="F20" i="2"/>
  <c r="G20" i="2"/>
  <c r="H20" i="2"/>
  <c r="J20" i="2"/>
  <c r="K20" i="2"/>
  <c r="L20" i="2"/>
  <c r="C18" i="2"/>
  <c r="D18" i="2"/>
  <c r="E18" i="2"/>
  <c r="F18" i="2"/>
  <c r="G18" i="2"/>
  <c r="H18" i="2"/>
  <c r="J18" i="2"/>
  <c r="K18" i="2"/>
  <c r="L18" i="2"/>
  <c r="C17" i="2"/>
  <c r="D17" i="2"/>
  <c r="E17" i="2"/>
  <c r="F17" i="2"/>
  <c r="G17" i="2"/>
  <c r="H17" i="2"/>
  <c r="J17" i="2"/>
  <c r="K17" i="2"/>
  <c r="L17" i="2"/>
  <c r="C16" i="2"/>
  <c r="D16" i="2"/>
  <c r="E16" i="2"/>
  <c r="F16" i="2"/>
  <c r="G16" i="2"/>
  <c r="H16" i="2"/>
  <c r="J16" i="2"/>
  <c r="K16" i="2"/>
  <c r="L16" i="2"/>
  <c r="C15" i="2"/>
  <c r="D15" i="2"/>
  <c r="E15" i="2"/>
  <c r="F15" i="2"/>
  <c r="G15" i="2"/>
  <c r="H15" i="2"/>
  <c r="J15" i="2"/>
  <c r="K15" i="2"/>
  <c r="L15" i="2"/>
  <c r="C14" i="2"/>
  <c r="D14" i="2"/>
  <c r="E14" i="2"/>
  <c r="F14" i="2"/>
  <c r="G14" i="2"/>
  <c r="H14" i="2"/>
  <c r="J14" i="2"/>
  <c r="K14" i="2"/>
  <c r="L14" i="2"/>
  <c r="C13" i="2"/>
  <c r="D13" i="2"/>
  <c r="E13" i="2"/>
  <c r="F13" i="2"/>
  <c r="G13" i="2"/>
  <c r="H13" i="2"/>
  <c r="J13" i="2"/>
  <c r="K13" i="2"/>
  <c r="L13" i="2"/>
  <c r="E12" i="2"/>
  <c r="B15" i="2"/>
  <c r="B20" i="2"/>
  <c r="J12" i="2" s="1"/>
  <c r="B17" i="2"/>
  <c r="G12" i="2" s="1"/>
  <c r="L12" i="2"/>
  <c r="K12" i="2"/>
  <c r="I12" i="2"/>
  <c r="I22" i="2" s="1"/>
  <c r="H12" i="2"/>
  <c r="B13" i="2"/>
  <c r="C12" i="2" s="1"/>
  <c r="F12" i="2"/>
  <c r="D12" i="2"/>
  <c r="B22" i="2"/>
  <c r="B21" i="2"/>
  <c r="B18" i="2"/>
  <c r="B16" i="2"/>
  <c r="B14" i="2"/>
  <c r="I13" i="2" l="1"/>
  <c r="I15" i="2"/>
  <c r="I17" i="2"/>
  <c r="I21" i="2"/>
  <c r="I14" i="2"/>
  <c r="I16" i="2"/>
  <c r="I18" i="2"/>
  <c r="I20" i="2"/>
  <c r="F4" i="2"/>
  <c r="F5" i="2"/>
  <c r="E5" i="2"/>
  <c r="E4" i="2"/>
  <c r="D7" i="1"/>
</calcChain>
</file>

<file path=xl/comments1.xml><?xml version="1.0" encoding="utf-8"?>
<comments xmlns="http://schemas.openxmlformats.org/spreadsheetml/2006/main">
  <authors>
    <author>Felipe</author>
  </authors>
  <commentList>
    <comment ref="B6" authorId="0" shapeId="0">
      <text>
        <r>
          <rPr>
            <b/>
            <sz val="9"/>
            <color indexed="81"/>
            <rFont val="Segoe UI"/>
            <family val="2"/>
          </rPr>
          <t>Felipe:</t>
        </r>
        <r>
          <rPr>
            <sz val="9"/>
            <color indexed="81"/>
            <rFont val="Segoe UI"/>
            <family val="2"/>
          </rPr>
          <t xml:space="preserve">
VAOR DE ENTRADA</t>
        </r>
      </text>
    </comment>
    <comment ref="C6" authorId="0" shapeId="0">
      <text>
        <r>
          <rPr>
            <b/>
            <sz val="9"/>
            <color indexed="81"/>
            <rFont val="Segoe UI"/>
            <family val="2"/>
          </rPr>
          <t>Felipe:</t>
        </r>
        <r>
          <rPr>
            <sz val="9"/>
            <color indexed="81"/>
            <rFont val="Segoe UI"/>
            <family val="2"/>
          </rPr>
          <t xml:space="preserve">
INIDADE DE ENTRADA</t>
        </r>
      </text>
    </comment>
    <comment ref="D6" authorId="0" shapeId="0">
      <text>
        <r>
          <rPr>
            <b/>
            <sz val="9"/>
            <color indexed="81"/>
            <rFont val="Segoe UI"/>
            <family val="2"/>
          </rPr>
          <t>Felipe:</t>
        </r>
        <r>
          <rPr>
            <sz val="9"/>
            <color indexed="81"/>
            <rFont val="Segoe UI"/>
            <family val="2"/>
          </rPr>
          <t xml:space="preserve">
VALOR DE SAÍDA</t>
        </r>
      </text>
    </comment>
    <comment ref="E6" authorId="0" shapeId="0">
      <text>
        <r>
          <rPr>
            <b/>
            <sz val="9"/>
            <color indexed="81"/>
            <rFont val="Segoe UI"/>
            <family val="2"/>
          </rPr>
          <t>Felipe:</t>
        </r>
        <r>
          <rPr>
            <sz val="9"/>
            <color indexed="81"/>
            <rFont val="Segoe UI"/>
            <family val="2"/>
          </rPr>
          <t xml:space="preserve">
UNIDADE DE SAÍDA</t>
        </r>
      </text>
    </comment>
    <comment ref="B12" authorId="0" shapeId="0">
      <text>
        <r>
          <rPr>
            <b/>
            <sz val="9"/>
            <color indexed="81"/>
            <rFont val="Segoe UI"/>
            <family val="2"/>
          </rPr>
          <t>Felipe:</t>
        </r>
        <r>
          <rPr>
            <sz val="9"/>
            <color indexed="81"/>
            <rFont val="Segoe UI"/>
            <family val="2"/>
          </rPr>
          <t xml:space="preserve">
VAOR DE ENTRADA</t>
        </r>
      </text>
    </comment>
    <comment ref="C12" authorId="0" shapeId="0">
      <text>
        <r>
          <rPr>
            <b/>
            <sz val="9"/>
            <color indexed="81"/>
            <rFont val="Segoe UI"/>
            <family val="2"/>
          </rPr>
          <t>Felipe:</t>
        </r>
        <r>
          <rPr>
            <sz val="9"/>
            <color indexed="81"/>
            <rFont val="Segoe UI"/>
            <family val="2"/>
          </rPr>
          <t xml:space="preserve">
INIDADE DE ENTRADA</t>
        </r>
      </text>
    </comment>
    <comment ref="D12" authorId="0" shapeId="0">
      <text>
        <r>
          <rPr>
            <b/>
            <sz val="9"/>
            <color indexed="81"/>
            <rFont val="Segoe UI"/>
            <family val="2"/>
          </rPr>
          <t>Felipe:</t>
        </r>
        <r>
          <rPr>
            <sz val="9"/>
            <color indexed="81"/>
            <rFont val="Segoe UI"/>
            <family val="2"/>
          </rPr>
          <t xml:space="preserve">
VALOR DE SAÍDA</t>
        </r>
      </text>
    </comment>
    <comment ref="E12" authorId="0" shapeId="0">
      <text>
        <r>
          <rPr>
            <b/>
            <sz val="9"/>
            <color indexed="81"/>
            <rFont val="Segoe UI"/>
            <family val="2"/>
          </rPr>
          <t>Felipe:</t>
        </r>
        <r>
          <rPr>
            <sz val="9"/>
            <color indexed="81"/>
            <rFont val="Segoe UI"/>
            <family val="2"/>
          </rPr>
          <t xml:space="preserve">
UNIDADE DE SAÍDA</t>
        </r>
      </text>
    </comment>
    <comment ref="B18" authorId="0" shapeId="0">
      <text>
        <r>
          <rPr>
            <b/>
            <sz val="9"/>
            <color indexed="81"/>
            <rFont val="Segoe UI"/>
            <family val="2"/>
          </rPr>
          <t>Felipe:</t>
        </r>
        <r>
          <rPr>
            <sz val="9"/>
            <color indexed="81"/>
            <rFont val="Segoe UI"/>
            <family val="2"/>
          </rPr>
          <t xml:space="preserve">
VAOR DE ENTRADA</t>
        </r>
      </text>
    </comment>
    <comment ref="C18" authorId="0" shapeId="0">
      <text>
        <r>
          <rPr>
            <b/>
            <sz val="9"/>
            <color indexed="81"/>
            <rFont val="Segoe UI"/>
            <family val="2"/>
          </rPr>
          <t>Felipe:</t>
        </r>
        <r>
          <rPr>
            <sz val="9"/>
            <color indexed="81"/>
            <rFont val="Segoe UI"/>
            <family val="2"/>
          </rPr>
          <t xml:space="preserve">
INIDADE DE ENTRADA</t>
        </r>
      </text>
    </comment>
    <comment ref="D18" authorId="0" shapeId="0">
      <text>
        <r>
          <rPr>
            <b/>
            <sz val="9"/>
            <color indexed="81"/>
            <rFont val="Segoe UI"/>
            <family val="2"/>
          </rPr>
          <t>Felipe:</t>
        </r>
        <r>
          <rPr>
            <sz val="9"/>
            <color indexed="81"/>
            <rFont val="Segoe UI"/>
            <family val="2"/>
          </rPr>
          <t xml:space="preserve">
VALOR DE SAÍDA</t>
        </r>
      </text>
    </comment>
    <comment ref="E18" authorId="0" shapeId="0">
      <text>
        <r>
          <rPr>
            <b/>
            <sz val="9"/>
            <color indexed="81"/>
            <rFont val="Segoe UI"/>
            <family val="2"/>
          </rPr>
          <t>Felipe:</t>
        </r>
        <r>
          <rPr>
            <sz val="9"/>
            <color indexed="81"/>
            <rFont val="Segoe UI"/>
            <family val="2"/>
          </rPr>
          <t xml:space="preserve">
UNIDADE DE SAÍDA</t>
        </r>
      </text>
    </comment>
  </commentList>
</comments>
</file>

<file path=xl/sharedStrings.xml><?xml version="1.0" encoding="utf-8"?>
<sst xmlns="http://schemas.openxmlformats.org/spreadsheetml/2006/main" count="83" uniqueCount="36">
  <si>
    <t>N</t>
  </si>
  <si>
    <t>kN</t>
  </si>
  <si>
    <t>FORÇA</t>
  </si>
  <si>
    <t>PRESSÃO</t>
  </si>
  <si>
    <t>kgf/cm²</t>
  </si>
  <si>
    <t>kgf/m²</t>
  </si>
  <si>
    <t>tonf/cm²</t>
  </si>
  <si>
    <t>tonf/m²</t>
  </si>
  <si>
    <t>N/cm²</t>
  </si>
  <si>
    <t>N/m²</t>
  </si>
  <si>
    <t>kN/cm²</t>
  </si>
  <si>
    <t>kN/m²</t>
  </si>
  <si>
    <t>Pa</t>
  </si>
  <si>
    <t>kPa</t>
  </si>
  <si>
    <t>Mpa</t>
  </si>
  <si>
    <t>kgf.cm</t>
  </si>
  <si>
    <t>kgf.m</t>
  </si>
  <si>
    <t>tonf.cm</t>
  </si>
  <si>
    <t>tonf.m</t>
  </si>
  <si>
    <t>N.cm</t>
  </si>
  <si>
    <t>N.m</t>
  </si>
  <si>
    <t>kN.cm</t>
  </si>
  <si>
    <t>kN.m</t>
  </si>
  <si>
    <t>TORQUE (MOMENTO)</t>
  </si>
  <si>
    <t>DE</t>
  </si>
  <si>
    <t>PARA</t>
  </si>
  <si>
    <t>UNI</t>
  </si>
  <si>
    <t>VALOR 1</t>
  </si>
  <si>
    <t>VALOR 2</t>
  </si>
  <si>
    <t>CONVERSÃO DE UNIDADES</t>
  </si>
  <si>
    <t>gf</t>
  </si>
  <si>
    <t>kgf</t>
  </si>
  <si>
    <t>tonf</t>
  </si>
  <si>
    <t>SENHA: SENHA1233213</t>
  </si>
  <si>
    <t>IR PARA O CANAL DA ENGENHARIA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</si>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</sst>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u/>
      <sz val="11"/>
      <color theme="10"/>
      <name val="Calibri"/>
      <family val="2"/>
      <scheme val="minor"/>
    </font>
    <font>
      <b/>
      <u/>
      <sz val="11"/>
      <color theme="6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10" xfId="0" applyBorder="1"/>
    <xf numFmtId="0" fontId="0" fillId="0" borderId="11" xfId="0" applyBorder="1"/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8" xfId="0" applyBorder="1" applyAlignment="1">
      <alignment horizontal="left"/>
    </xf>
    <xf numFmtId="0" fontId="0" fillId="0" borderId="3" xfId="0" applyBorder="1"/>
    <xf numFmtId="0" fontId="0" fillId="0" borderId="19" xfId="0" applyBorder="1" applyAlignment="1">
      <alignment horizont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18" xfId="0" applyBorder="1"/>
    <xf numFmtId="0" fontId="2" fillId="0" borderId="9" xfId="0" applyFont="1" applyBorder="1"/>
    <xf numFmtId="0" fontId="2" fillId="0" borderId="0" xfId="0" applyFont="1"/>
    <xf numFmtId="0" fontId="0" fillId="4" borderId="15" xfId="0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6" fillId="0" borderId="15" xfId="1" applyFont="1" applyBorder="1" applyAlignment="1">
      <alignment horizontal="center"/>
    </xf>
    <xf numFmtId="0" fontId="6" fillId="0" borderId="21" xfId="1" applyFont="1" applyBorder="1" applyAlignment="1">
      <alignment horizontal="center"/>
    </xf>
    <xf numFmtId="0" fontId="6" fillId="0" borderId="16" xfId="1" applyFont="1" applyBorder="1" applyAlignment="1">
      <alignment horizontal="center"/>
    </xf>
    <xf numFmtId="0" fontId="1" fillId="5" borderId="12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/>
    </xf>
    <xf numFmtId="0" fontId="1" fillId="5" borderId="14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695325</xdr:colOff>
      <xdr:row>12</xdr:row>
      <xdr:rowOff>57150</xdr:rowOff>
    </xdr:from>
    <xdr:to>
      <xdr:col>3</xdr:col>
      <xdr:colOff>70907</xdr:colOff>
      <xdr:row>12</xdr:row>
      <xdr:rowOff>180975</xdr:rowOff>
    </xdr:to>
    <xdr:sp macro="" textlink="">
      <xdr:nvSpPr>
        <xdr:cNvPr id="3" name="Seta: para a Direita 2">
          <a:extLst>
            <a:ext uri="{FF2B5EF4-FFF2-40B4-BE49-F238E27FC236}">
              <a16:creationId xmlns:a16="http://schemas.microsoft.com/office/drawing/2014/main" id="{32612972-9E24-478F-A345-A01496ADE00F}"/>
            </a:ext>
          </a:extLst>
        </xdr:cNvPr>
        <xdr:cNvSpPr/>
      </xdr:nvSpPr>
      <xdr:spPr>
        <a:xfrm>
          <a:off x="1571625" y="2438400"/>
          <a:ext cx="137582" cy="1238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7</xdr:col>
      <xdr:colOff>57149</xdr:colOff>
      <xdr:row>0</xdr:row>
      <xdr:rowOff>0</xdr:rowOff>
    </xdr:from>
    <xdr:to>
      <xdr:col>10</xdr:col>
      <xdr:colOff>561975</xdr:colOff>
      <xdr:row>11</xdr:row>
      <xdr:rowOff>152401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F4D8436F-1972-4159-8687-CBA698EFF1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4274" y="0"/>
          <a:ext cx="2333626" cy="2333626"/>
        </a:xfrm>
        <a:prstGeom prst="rect">
          <a:avLst/>
        </a:prstGeom>
      </xdr:spPr>
    </xdr:pic>
    <xdr:clientData/>
  </xdr:twoCellAnchor>
  <xdr:twoCellAnchor>
    <xdr:from>
      <xdr:col>2</xdr:col>
      <xdr:colOff>695325</xdr:colOff>
      <xdr:row>6</xdr:row>
      <xdr:rowOff>38100</xdr:rowOff>
    </xdr:from>
    <xdr:to>
      <xdr:col>3</xdr:col>
      <xdr:colOff>70907</xdr:colOff>
      <xdr:row>6</xdr:row>
      <xdr:rowOff>161925</xdr:rowOff>
    </xdr:to>
    <xdr:sp macro="" textlink="">
      <xdr:nvSpPr>
        <xdr:cNvPr id="6" name="Seta: para a Direita 5">
          <a:extLst>
            <a:ext uri="{FF2B5EF4-FFF2-40B4-BE49-F238E27FC236}">
              <a16:creationId xmlns:a16="http://schemas.microsoft.com/office/drawing/2014/main" id="{937FD6CA-F689-4EA6-9037-AA2723C54902}"/>
            </a:ext>
          </a:extLst>
        </xdr:cNvPr>
        <xdr:cNvSpPr/>
      </xdr:nvSpPr>
      <xdr:spPr>
        <a:xfrm>
          <a:off x="1571625" y="1228725"/>
          <a:ext cx="137582" cy="1238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695325</xdr:colOff>
      <xdr:row>18</xdr:row>
      <xdr:rowOff>47625</xdr:rowOff>
    </xdr:from>
    <xdr:to>
      <xdr:col>3</xdr:col>
      <xdr:colOff>70907</xdr:colOff>
      <xdr:row>18</xdr:row>
      <xdr:rowOff>171450</xdr:rowOff>
    </xdr:to>
    <xdr:sp macro="" textlink="">
      <xdr:nvSpPr>
        <xdr:cNvPr id="7" name="Seta: para a Direita 6">
          <a:extLst>
            <a:ext uri="{FF2B5EF4-FFF2-40B4-BE49-F238E27FC236}">
              <a16:creationId xmlns:a16="http://schemas.microsoft.com/office/drawing/2014/main" id="{E7EFBACC-C175-4BAE-A099-1298D53DE5A4}"/>
            </a:ext>
          </a:extLst>
        </xdr:cNvPr>
        <xdr:cNvSpPr/>
      </xdr:nvSpPr>
      <xdr:spPr>
        <a:xfrm>
          <a:off x="1571625" y="3609975"/>
          <a:ext cx="137582" cy="1238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youtube.com/channel/UCyodWgu031jKZaTzwUtrPMA?disable_polymer=true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20"/>
  <sheetViews>
    <sheetView showGridLines="0" tabSelected="1" zoomScaleNormal="100" zoomScaleSheetLayoutView="115" workbookViewId="0">
      <selection activeCell="N9" sqref="N9"/>
    </sheetView>
  </sheetViews>
  <sheetFormatPr defaultRowHeight="15" x14ac:dyDescent="0.25"/>
  <cols>
    <col min="1" max="1" width="3.5703125" customWidth="1"/>
    <col min="2" max="2" width="9.5703125" customWidth="1"/>
    <col min="3" max="3" width="11.42578125" customWidth="1"/>
    <col min="4" max="4" width="11.140625" customWidth="1"/>
    <col min="5" max="5" width="12.7109375" customWidth="1"/>
    <col min="6" max="6" width="4.28515625" customWidth="1"/>
    <col min="7" max="7" width="2.28515625" customWidth="1"/>
  </cols>
  <sheetData>
    <row r="1" spans="1:20" ht="15.75" thickBot="1" x14ac:dyDescent="0.3">
      <c r="A1" s="3"/>
      <c r="B1" s="4"/>
      <c r="C1" s="4"/>
      <c r="D1" s="4"/>
      <c r="E1" s="4"/>
      <c r="F1" s="5"/>
      <c r="G1" s="9"/>
      <c r="T1" s="21" t="s">
        <v>33</v>
      </c>
    </row>
    <row r="2" spans="1:20" ht="15.75" thickBot="1" x14ac:dyDescent="0.3">
      <c r="A2" s="6"/>
      <c r="B2" s="27" t="s">
        <v>29</v>
      </c>
      <c r="C2" s="28"/>
      <c r="D2" s="28"/>
      <c r="E2" s="29"/>
      <c r="F2" s="7"/>
      <c r="G2" s="9"/>
    </row>
    <row r="3" spans="1:20" ht="15.75" thickBot="1" x14ac:dyDescent="0.3">
      <c r="A3" s="6"/>
      <c r="B3" s="8"/>
      <c r="C3" s="8"/>
      <c r="D3" s="8"/>
      <c r="E3" s="8"/>
      <c r="F3" s="7"/>
      <c r="G3" s="9"/>
    </row>
    <row r="4" spans="1:20" ht="15.75" thickBot="1" x14ac:dyDescent="0.3">
      <c r="A4" s="6"/>
      <c r="B4" s="33" t="s">
        <v>2</v>
      </c>
      <c r="C4" s="34"/>
      <c r="D4" s="34"/>
      <c r="E4" s="35"/>
      <c r="F4" s="7"/>
      <c r="G4" s="9"/>
    </row>
    <row r="5" spans="1:20" ht="15.75" thickBot="1" x14ac:dyDescent="0.3">
      <c r="A5" s="6"/>
      <c r="B5" s="39" t="s">
        <v>24</v>
      </c>
      <c r="C5" s="40"/>
      <c r="D5" s="39" t="s">
        <v>25</v>
      </c>
      <c r="E5" s="40"/>
      <c r="F5" s="7"/>
      <c r="G5" s="9"/>
    </row>
    <row r="6" spans="1:20" x14ac:dyDescent="0.25">
      <c r="A6" s="6"/>
      <c r="B6" s="12" t="s">
        <v>27</v>
      </c>
      <c r="C6" s="12" t="s">
        <v>26</v>
      </c>
      <c r="D6" s="15" t="s">
        <v>28</v>
      </c>
      <c r="E6" s="12" t="s">
        <v>26</v>
      </c>
      <c r="F6" s="7"/>
      <c r="G6" s="9"/>
    </row>
    <row r="7" spans="1:20" ht="15.75" thickBot="1" x14ac:dyDescent="0.3">
      <c r="A7" s="6"/>
      <c r="B7" s="13">
        <v>18.5</v>
      </c>
      <c r="C7" s="14" t="s">
        <v>32</v>
      </c>
      <c r="D7" s="16">
        <f>B7*INDEX(CONVF,MATCH(C7,DEF,0),MATCH(E7,PARAF,0))</f>
        <v>18.5</v>
      </c>
      <c r="E7" s="14" t="s">
        <v>32</v>
      </c>
      <c r="F7" s="7"/>
      <c r="G7" s="9"/>
    </row>
    <row r="8" spans="1:20" x14ac:dyDescent="0.25">
      <c r="A8" s="6"/>
      <c r="B8" s="9"/>
      <c r="C8" s="9"/>
      <c r="D8" s="9"/>
      <c r="E8" s="9"/>
      <c r="F8" s="7"/>
      <c r="G8" s="9"/>
    </row>
    <row r="9" spans="1:20" ht="15.75" thickBot="1" x14ac:dyDescent="0.3">
      <c r="A9" s="6"/>
      <c r="B9" s="9"/>
      <c r="C9" s="9"/>
      <c r="D9" s="9"/>
      <c r="E9" s="9"/>
      <c r="F9" s="7"/>
      <c r="G9" s="9"/>
    </row>
    <row r="10" spans="1:20" ht="15.75" thickBot="1" x14ac:dyDescent="0.3">
      <c r="A10" s="6"/>
      <c r="B10" s="30" t="s">
        <v>3</v>
      </c>
      <c r="C10" s="31"/>
      <c r="D10" s="31"/>
      <c r="E10" s="32"/>
      <c r="F10" s="7"/>
      <c r="G10" s="9"/>
      <c r="N10" t="s">
        <v>35</v>
      </c>
    </row>
    <row r="11" spans="1:20" ht="15.75" thickBot="1" x14ac:dyDescent="0.3">
      <c r="A11" s="6"/>
      <c r="B11" s="41" t="s">
        <v>24</v>
      </c>
      <c r="C11" s="42"/>
      <c r="D11" s="41" t="s">
        <v>25</v>
      </c>
      <c r="E11" s="42"/>
      <c r="F11" s="7"/>
      <c r="G11" s="9"/>
    </row>
    <row r="12" spans="1:20" ht="15.75" thickBot="1" x14ac:dyDescent="0.3">
      <c r="A12" s="6"/>
      <c r="B12" s="12" t="s">
        <v>27</v>
      </c>
      <c r="C12" s="12" t="s">
        <v>26</v>
      </c>
      <c r="D12" s="15" t="s">
        <v>28</v>
      </c>
      <c r="E12" s="12" t="s">
        <v>26</v>
      </c>
      <c r="F12" s="7"/>
      <c r="G12" s="9"/>
    </row>
    <row r="13" spans="1:20" ht="15.75" thickBot="1" x14ac:dyDescent="0.3">
      <c r="A13" s="6"/>
      <c r="B13" s="19">
        <v>1</v>
      </c>
      <c r="C13" s="17" t="s">
        <v>10</v>
      </c>
      <c r="D13" s="13">
        <f>B13*INDEX(CONVP,MATCH(E13,DEP,0),MATCH(C13,PARAP,0))</f>
        <v>10000</v>
      </c>
      <c r="E13" s="18" t="s">
        <v>11</v>
      </c>
      <c r="F13" s="7"/>
      <c r="G13" s="9"/>
      <c r="H13" s="24" t="s">
        <v>34</v>
      </c>
      <c r="I13" s="25"/>
      <c r="J13" s="25"/>
      <c r="K13" s="26"/>
    </row>
    <row r="14" spans="1:20" x14ac:dyDescent="0.25">
      <c r="A14" s="6"/>
      <c r="B14" s="9"/>
      <c r="C14" s="9"/>
      <c r="D14" s="9"/>
      <c r="E14" s="9"/>
      <c r="F14" s="7"/>
      <c r="G14" s="9"/>
    </row>
    <row r="15" spans="1:20" ht="15.75" thickBot="1" x14ac:dyDescent="0.3">
      <c r="A15" s="6"/>
      <c r="B15" s="9"/>
      <c r="C15" s="9"/>
      <c r="D15" s="9"/>
      <c r="E15" s="9"/>
      <c r="F15" s="7"/>
      <c r="G15" s="9"/>
    </row>
    <row r="16" spans="1:20" ht="15.75" thickBot="1" x14ac:dyDescent="0.3">
      <c r="A16" s="6"/>
      <c r="B16" s="36" t="s">
        <v>23</v>
      </c>
      <c r="C16" s="37"/>
      <c r="D16" s="37"/>
      <c r="E16" s="38"/>
      <c r="F16" s="7"/>
      <c r="G16" s="9"/>
      <c r="K16" s="9"/>
      <c r="L16" s="9"/>
      <c r="M16" s="9"/>
      <c r="N16" s="9"/>
    </row>
    <row r="17" spans="1:14" ht="15.75" thickBot="1" x14ac:dyDescent="0.3">
      <c r="A17" s="6"/>
      <c r="B17" s="22" t="s">
        <v>24</v>
      </c>
      <c r="C17" s="23"/>
      <c r="D17" s="22" t="s">
        <v>25</v>
      </c>
      <c r="E17" s="23"/>
      <c r="F17" s="7"/>
      <c r="G17" s="9"/>
      <c r="K17" s="9"/>
      <c r="L17" s="9"/>
      <c r="M17" s="9"/>
      <c r="N17" s="9"/>
    </row>
    <row r="18" spans="1:14" x14ac:dyDescent="0.25">
      <c r="A18" s="6"/>
      <c r="B18" s="12" t="s">
        <v>27</v>
      </c>
      <c r="C18" s="12" t="s">
        <v>26</v>
      </c>
      <c r="D18" s="15" t="s">
        <v>28</v>
      </c>
      <c r="E18" s="12" t="s">
        <v>26</v>
      </c>
      <c r="F18" s="7"/>
      <c r="G18" s="9"/>
      <c r="K18" s="9"/>
      <c r="L18" s="9"/>
      <c r="M18" s="9"/>
      <c r="N18" s="9"/>
    </row>
    <row r="19" spans="1:14" ht="15.75" thickBot="1" x14ac:dyDescent="0.3">
      <c r="A19" s="6"/>
      <c r="B19" s="19">
        <v>22.8</v>
      </c>
      <c r="C19" s="17" t="s">
        <v>22</v>
      </c>
      <c r="D19" s="13">
        <f>B19*INDEX(CONVM,MATCH(E19,DEM,0),MATCH(C19,PARAM,0))</f>
        <v>2280</v>
      </c>
      <c r="E19" s="18" t="s">
        <v>21</v>
      </c>
      <c r="F19" s="7"/>
      <c r="G19" s="9"/>
      <c r="K19" s="9"/>
      <c r="L19" s="9"/>
      <c r="M19" s="9"/>
      <c r="N19" s="9"/>
    </row>
    <row r="20" spans="1:14" ht="15.75" thickBot="1" x14ac:dyDescent="0.3">
      <c r="A20" s="20"/>
      <c r="B20" s="10"/>
      <c r="C20" s="10"/>
      <c r="D20" s="10"/>
      <c r="E20" s="10"/>
      <c r="F20" s="11"/>
      <c r="G20" s="9"/>
      <c r="K20" s="9"/>
      <c r="L20" s="9"/>
      <c r="M20" s="9"/>
      <c r="N20" s="9"/>
    </row>
  </sheetData>
  <sheetProtection algorithmName="SHA-512" hashValue="SFOzdYzEUi7m0JNTBmrEg+XC/3wjjZRrL7e0XWVXmZAtjEnFbS+xE+DuPYPPF9V0XMs85HhZMaJfuEA86MJo8A==" saltValue="EC/HVy0bwNamPilXhnjp7Q==" spinCount="100000" sheet="1" objects="1" scenarios="1"/>
  <protectedRanges>
    <protectedRange sqref="B7:C7 E7 B13:C13 E13 B19:C19 E19" name="Intervalo1"/>
  </protectedRanges>
  <customSheetViews>
    <customSheetView guid="{6ED96AF6-5316-4108-A54E-85A3B8CA7B79}" showPageBreaks="1">
      <selection sqref="A1:F20"/>
      <pageMargins left="0.511811024" right="0.511811024" top="0.78740157499999996" bottom="0.78740157499999996" header="0.31496062000000002" footer="0.31496062000000002"/>
      <pageSetup paperSize="9" orientation="portrait" r:id="rId1"/>
    </customSheetView>
  </customSheetViews>
  <mergeCells count="11">
    <mergeCell ref="B17:C17"/>
    <mergeCell ref="D17:E17"/>
    <mergeCell ref="H13:K13"/>
    <mergeCell ref="B2:E2"/>
    <mergeCell ref="B10:E10"/>
    <mergeCell ref="B4:E4"/>
    <mergeCell ref="B16:E16"/>
    <mergeCell ref="B5:C5"/>
    <mergeCell ref="D5:E5"/>
    <mergeCell ref="B11:C11"/>
    <mergeCell ref="D11:E11"/>
  </mergeCells>
  <dataValidations count="6">
    <dataValidation type="list" allowBlank="1" showInputMessage="1" showErrorMessage="1" sqref="C7">
      <formula1>DEF</formula1>
    </dataValidation>
    <dataValidation type="list" allowBlank="1" showInputMessage="1" showErrorMessage="1" sqref="E7">
      <formula1>PARAF</formula1>
    </dataValidation>
    <dataValidation type="list" allowBlank="1" showInputMessage="1" showErrorMessage="1" sqref="C13">
      <formula1>PARAP</formula1>
    </dataValidation>
    <dataValidation type="list" allowBlank="1" showInputMessage="1" showErrorMessage="1" sqref="E13">
      <formula1>DEP</formula1>
    </dataValidation>
    <dataValidation type="list" allowBlank="1" showInputMessage="1" showErrorMessage="1" sqref="C19">
      <formula1>DEM</formula1>
    </dataValidation>
    <dataValidation type="list" allowBlank="1" showInputMessage="1" showErrorMessage="1" sqref="E19">
      <formula1>PARAM</formula1>
    </dataValidation>
  </dataValidations>
  <hyperlinks>
    <hyperlink ref="H13:K13" r:id="rId2" display="IR PARA O CANAL DA ENGENHARIA"/>
  </hyperlinks>
  <pageMargins left="0.511811024" right="0.511811024" top="0.78740157499999996" bottom="0.78740157499999996" header="0.31496062000000002" footer="0.31496062000000002"/>
  <pageSetup paperSize="9" orientation="portrait" r:id="rId3"/>
  <drawing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showGridLines="0" workbookViewId="0">
      <selection activeCell="K5" sqref="K5"/>
    </sheetView>
  </sheetViews>
  <sheetFormatPr defaultRowHeight="15" x14ac:dyDescent="0.25"/>
  <cols>
    <col min="2" max="2" width="10.5703125" customWidth="1"/>
    <col min="6" max="6" width="10" bestFit="1" customWidth="1"/>
  </cols>
  <sheetData>
    <row r="1" spans="1:19" x14ac:dyDescent="0.25">
      <c r="A1" s="43" t="s">
        <v>2</v>
      </c>
      <c r="B1" s="43"/>
      <c r="C1" s="43"/>
      <c r="D1" s="43"/>
      <c r="E1" s="43"/>
      <c r="F1" s="43"/>
      <c r="S1" s="21" t="s">
        <v>33</v>
      </c>
    </row>
    <row r="2" spans="1:19" x14ac:dyDescent="0.25">
      <c r="B2" s="2" t="s">
        <v>30</v>
      </c>
      <c r="C2" s="2" t="s">
        <v>31</v>
      </c>
      <c r="D2" s="2" t="s">
        <v>32</v>
      </c>
      <c r="E2" s="2" t="s">
        <v>0</v>
      </c>
      <c r="F2" s="2" t="s">
        <v>1</v>
      </c>
    </row>
    <row r="3" spans="1:19" x14ac:dyDescent="0.25">
      <c r="A3" s="1" t="s">
        <v>30</v>
      </c>
      <c r="B3" s="1">
        <v>1</v>
      </c>
      <c r="C3" s="1">
        <f>1/B4</f>
        <v>1E-3</v>
      </c>
      <c r="D3" s="1">
        <f>1/B5</f>
        <v>9.9999999999999995E-7</v>
      </c>
      <c r="E3" s="1">
        <f>1/B6</f>
        <v>0.01</v>
      </c>
      <c r="F3" s="1">
        <f>1/B7</f>
        <v>1.0000000000000001E-5</v>
      </c>
    </row>
    <row r="4" spans="1:19" x14ac:dyDescent="0.25">
      <c r="A4" s="1" t="s">
        <v>31</v>
      </c>
      <c r="B4" s="1">
        <f>B3*1000</f>
        <v>1000</v>
      </c>
      <c r="C4" s="1">
        <f>C3*1000</f>
        <v>1</v>
      </c>
      <c r="D4" s="1">
        <f t="shared" ref="D4:F4" si="0">D3*1000</f>
        <v>1E-3</v>
      </c>
      <c r="E4" s="1">
        <f t="shared" si="0"/>
        <v>10</v>
      </c>
      <c r="F4" s="1">
        <f t="shared" si="0"/>
        <v>0.01</v>
      </c>
    </row>
    <row r="5" spans="1:19" x14ac:dyDescent="0.25">
      <c r="A5" s="1" t="s">
        <v>32</v>
      </c>
      <c r="B5" s="1">
        <f>B3*1000000</f>
        <v>1000000</v>
      </c>
      <c r="C5" s="1">
        <f t="shared" ref="C5:F5" si="1">C3*1000000</f>
        <v>1000</v>
      </c>
      <c r="D5" s="1">
        <f t="shared" si="1"/>
        <v>1</v>
      </c>
      <c r="E5" s="1">
        <f t="shared" si="1"/>
        <v>10000</v>
      </c>
      <c r="F5" s="1">
        <f t="shared" si="1"/>
        <v>10</v>
      </c>
    </row>
    <row r="6" spans="1:19" x14ac:dyDescent="0.25">
      <c r="A6" s="1" t="s">
        <v>0</v>
      </c>
      <c r="B6" s="1">
        <f>B3*100</f>
        <v>100</v>
      </c>
      <c r="C6" s="1">
        <f t="shared" ref="C6:F6" si="2">C3*100</f>
        <v>0.1</v>
      </c>
      <c r="D6" s="1">
        <f t="shared" si="2"/>
        <v>9.9999999999999991E-5</v>
      </c>
      <c r="E6" s="1">
        <f t="shared" si="2"/>
        <v>1</v>
      </c>
      <c r="F6" s="1">
        <f t="shared" si="2"/>
        <v>1E-3</v>
      </c>
    </row>
    <row r="7" spans="1:19" x14ac:dyDescent="0.25">
      <c r="A7" s="1" t="s">
        <v>1</v>
      </c>
      <c r="B7" s="1">
        <f>B3*100000</f>
        <v>100000</v>
      </c>
      <c r="C7" s="1">
        <f t="shared" ref="C7:F7" si="3">C3*100000</f>
        <v>100</v>
      </c>
      <c r="D7" s="1">
        <f t="shared" si="3"/>
        <v>9.9999999999999992E-2</v>
      </c>
      <c r="E7" s="1">
        <f t="shared" si="3"/>
        <v>1000</v>
      </c>
      <c r="F7" s="1">
        <f t="shared" si="3"/>
        <v>1</v>
      </c>
    </row>
    <row r="10" spans="1:19" x14ac:dyDescent="0.25">
      <c r="A10" s="43" t="s">
        <v>3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</row>
    <row r="11" spans="1:19" x14ac:dyDescent="0.25">
      <c r="A11" s="1"/>
      <c r="B11" s="1" t="s">
        <v>4</v>
      </c>
      <c r="C11" s="1" t="s">
        <v>5</v>
      </c>
      <c r="D11" s="1" t="s">
        <v>6</v>
      </c>
      <c r="E11" s="1" t="s">
        <v>7</v>
      </c>
      <c r="F11" s="1" t="s">
        <v>8</v>
      </c>
      <c r="G11" s="1" t="s">
        <v>9</v>
      </c>
      <c r="H11" s="1" t="s">
        <v>10</v>
      </c>
      <c r="I11" s="1" t="s">
        <v>11</v>
      </c>
      <c r="J11" s="1" t="s">
        <v>12</v>
      </c>
      <c r="K11" s="1" t="s">
        <v>13</v>
      </c>
      <c r="L11" s="1" t="s">
        <v>14</v>
      </c>
    </row>
    <row r="12" spans="1:19" x14ac:dyDescent="0.25">
      <c r="A12" s="1" t="s">
        <v>4</v>
      </c>
      <c r="B12" s="1">
        <v>1</v>
      </c>
      <c r="C12" s="1">
        <f>1/B13</f>
        <v>1E-4</v>
      </c>
      <c r="D12" s="1">
        <f>1/B14</f>
        <v>1000</v>
      </c>
      <c r="E12" s="1">
        <f>1/B15</f>
        <v>0.1</v>
      </c>
      <c r="F12" s="1">
        <f>1/B16</f>
        <v>0.1</v>
      </c>
      <c r="G12" s="1">
        <f>1/B17</f>
        <v>1.0000000000000001E-5</v>
      </c>
      <c r="H12" s="1">
        <f>1/B18</f>
        <v>100</v>
      </c>
      <c r="I12" s="1">
        <f>1/B19</f>
        <v>0.01</v>
      </c>
      <c r="J12" s="1">
        <f>1/B20</f>
        <v>1.0000000000000001E-5</v>
      </c>
      <c r="K12" s="1">
        <f>1/B21</f>
        <v>0.01</v>
      </c>
      <c r="L12" s="1">
        <f>1/B22</f>
        <v>10</v>
      </c>
    </row>
    <row r="13" spans="1:19" x14ac:dyDescent="0.25">
      <c r="A13" s="1" t="s">
        <v>5</v>
      </c>
      <c r="B13" s="1">
        <f>B12*10000</f>
        <v>10000</v>
      </c>
      <c r="C13" s="1">
        <f t="shared" ref="C13:L13" si="4">C12*10000</f>
        <v>1</v>
      </c>
      <c r="D13" s="1">
        <f t="shared" si="4"/>
        <v>10000000</v>
      </c>
      <c r="E13" s="1">
        <f t="shared" si="4"/>
        <v>1000</v>
      </c>
      <c r="F13" s="1">
        <f t="shared" si="4"/>
        <v>1000</v>
      </c>
      <c r="G13" s="1">
        <f t="shared" si="4"/>
        <v>0.1</v>
      </c>
      <c r="H13" s="1">
        <f t="shared" si="4"/>
        <v>1000000</v>
      </c>
      <c r="I13" s="1">
        <f t="shared" si="4"/>
        <v>100</v>
      </c>
      <c r="J13" s="1">
        <f t="shared" si="4"/>
        <v>0.1</v>
      </c>
      <c r="K13" s="1">
        <f t="shared" si="4"/>
        <v>100</v>
      </c>
      <c r="L13" s="1">
        <f t="shared" si="4"/>
        <v>100000</v>
      </c>
    </row>
    <row r="14" spans="1:19" x14ac:dyDescent="0.25">
      <c r="A14" s="1" t="s">
        <v>6</v>
      </c>
      <c r="B14" s="1">
        <f>B12*0.001</f>
        <v>1E-3</v>
      </c>
      <c r="C14" s="1">
        <f t="shared" ref="C14:L14" si="5">C12*0.001</f>
        <v>1.0000000000000001E-7</v>
      </c>
      <c r="D14" s="1">
        <f t="shared" si="5"/>
        <v>1</v>
      </c>
      <c r="E14" s="1">
        <f t="shared" si="5"/>
        <v>1E-4</v>
      </c>
      <c r="F14" s="1">
        <f t="shared" si="5"/>
        <v>1E-4</v>
      </c>
      <c r="G14" s="1">
        <f t="shared" si="5"/>
        <v>1E-8</v>
      </c>
      <c r="H14" s="1">
        <f t="shared" si="5"/>
        <v>0.1</v>
      </c>
      <c r="I14" s="1">
        <f t="shared" si="5"/>
        <v>1.0000000000000001E-5</v>
      </c>
      <c r="J14" s="1">
        <f t="shared" si="5"/>
        <v>1E-8</v>
      </c>
      <c r="K14" s="1">
        <f t="shared" si="5"/>
        <v>1.0000000000000001E-5</v>
      </c>
      <c r="L14" s="1">
        <f t="shared" si="5"/>
        <v>0.01</v>
      </c>
    </row>
    <row r="15" spans="1:19" x14ac:dyDescent="0.25">
      <c r="A15" s="1" t="s">
        <v>7</v>
      </c>
      <c r="B15" s="1">
        <f>B12*10</f>
        <v>10</v>
      </c>
      <c r="C15" s="1">
        <f t="shared" ref="C15:L15" si="6">C12*10</f>
        <v>1E-3</v>
      </c>
      <c r="D15" s="1">
        <f t="shared" si="6"/>
        <v>10000</v>
      </c>
      <c r="E15" s="1">
        <f t="shared" si="6"/>
        <v>1</v>
      </c>
      <c r="F15" s="1">
        <f t="shared" si="6"/>
        <v>1</v>
      </c>
      <c r="G15" s="1">
        <f t="shared" si="6"/>
        <v>1E-4</v>
      </c>
      <c r="H15" s="1">
        <f t="shared" si="6"/>
        <v>1000</v>
      </c>
      <c r="I15" s="1">
        <f t="shared" si="6"/>
        <v>0.1</v>
      </c>
      <c r="J15" s="1">
        <f t="shared" si="6"/>
        <v>1E-4</v>
      </c>
      <c r="K15" s="1">
        <f t="shared" si="6"/>
        <v>0.1</v>
      </c>
      <c r="L15" s="1">
        <f t="shared" si="6"/>
        <v>100</v>
      </c>
    </row>
    <row r="16" spans="1:19" x14ac:dyDescent="0.25">
      <c r="A16" s="1" t="s">
        <v>8</v>
      </c>
      <c r="B16" s="1">
        <f>B12*10</f>
        <v>10</v>
      </c>
      <c r="C16" s="1">
        <f t="shared" ref="C16:L16" si="7">C12*10</f>
        <v>1E-3</v>
      </c>
      <c r="D16" s="1">
        <f t="shared" si="7"/>
        <v>10000</v>
      </c>
      <c r="E16" s="1">
        <f t="shared" si="7"/>
        <v>1</v>
      </c>
      <c r="F16" s="1">
        <f t="shared" si="7"/>
        <v>1</v>
      </c>
      <c r="G16" s="1">
        <f t="shared" si="7"/>
        <v>1E-4</v>
      </c>
      <c r="H16" s="1">
        <f t="shared" si="7"/>
        <v>1000</v>
      </c>
      <c r="I16" s="1">
        <f t="shared" si="7"/>
        <v>0.1</v>
      </c>
      <c r="J16" s="1">
        <f t="shared" si="7"/>
        <v>1E-4</v>
      </c>
      <c r="K16" s="1">
        <f t="shared" si="7"/>
        <v>0.1</v>
      </c>
      <c r="L16" s="1">
        <f t="shared" si="7"/>
        <v>100</v>
      </c>
    </row>
    <row r="17" spans="1:12" x14ac:dyDescent="0.25">
      <c r="A17" s="1" t="s">
        <v>9</v>
      </c>
      <c r="B17" s="1">
        <f>B12*100000</f>
        <v>100000</v>
      </c>
      <c r="C17" s="1">
        <f t="shared" ref="C17:L17" si="8">C12*100000</f>
        <v>10</v>
      </c>
      <c r="D17" s="1">
        <f t="shared" si="8"/>
        <v>100000000</v>
      </c>
      <c r="E17" s="1">
        <f t="shared" si="8"/>
        <v>10000</v>
      </c>
      <c r="F17" s="1">
        <f t="shared" si="8"/>
        <v>10000</v>
      </c>
      <c r="G17" s="1">
        <f t="shared" si="8"/>
        <v>1</v>
      </c>
      <c r="H17" s="1">
        <f t="shared" si="8"/>
        <v>10000000</v>
      </c>
      <c r="I17" s="1">
        <f t="shared" si="8"/>
        <v>1000</v>
      </c>
      <c r="J17" s="1">
        <f t="shared" si="8"/>
        <v>1</v>
      </c>
      <c r="K17" s="1">
        <f t="shared" si="8"/>
        <v>1000</v>
      </c>
      <c r="L17" s="1">
        <f t="shared" si="8"/>
        <v>1000000</v>
      </c>
    </row>
    <row r="18" spans="1:12" x14ac:dyDescent="0.25">
      <c r="A18" s="1" t="s">
        <v>10</v>
      </c>
      <c r="B18" s="1">
        <f>B12*0.01</f>
        <v>0.01</v>
      </c>
      <c r="C18" s="1">
        <f t="shared" ref="C18:L18" si="9">C12*0.01</f>
        <v>1.0000000000000002E-6</v>
      </c>
      <c r="D18" s="1">
        <f t="shared" si="9"/>
        <v>10</v>
      </c>
      <c r="E18" s="1">
        <f t="shared" si="9"/>
        <v>1E-3</v>
      </c>
      <c r="F18" s="1">
        <f t="shared" si="9"/>
        <v>1E-3</v>
      </c>
      <c r="G18" s="1">
        <f t="shared" si="9"/>
        <v>1.0000000000000001E-7</v>
      </c>
      <c r="H18" s="1">
        <f t="shared" si="9"/>
        <v>1</v>
      </c>
      <c r="I18" s="1">
        <f t="shared" si="9"/>
        <v>1E-4</v>
      </c>
      <c r="J18" s="1">
        <f t="shared" si="9"/>
        <v>1.0000000000000001E-7</v>
      </c>
      <c r="K18" s="1">
        <f t="shared" si="9"/>
        <v>1E-4</v>
      </c>
      <c r="L18" s="1">
        <f t="shared" si="9"/>
        <v>0.1</v>
      </c>
    </row>
    <row r="19" spans="1:12" x14ac:dyDescent="0.25">
      <c r="A19" s="1" t="s">
        <v>11</v>
      </c>
      <c r="B19" s="1">
        <f>B12*100</f>
        <v>100</v>
      </c>
      <c r="C19" s="1">
        <f t="shared" ref="C19:L19" si="10">C12*100</f>
        <v>0.01</v>
      </c>
      <c r="D19" s="1">
        <f t="shared" si="10"/>
        <v>100000</v>
      </c>
      <c r="E19" s="1">
        <f t="shared" si="10"/>
        <v>10</v>
      </c>
      <c r="F19" s="1">
        <f t="shared" si="10"/>
        <v>10</v>
      </c>
      <c r="G19" s="1">
        <f t="shared" si="10"/>
        <v>1E-3</v>
      </c>
      <c r="H19" s="1">
        <f t="shared" si="10"/>
        <v>10000</v>
      </c>
      <c r="I19" s="1">
        <f t="shared" si="10"/>
        <v>1</v>
      </c>
      <c r="J19" s="1">
        <f t="shared" si="10"/>
        <v>1E-3</v>
      </c>
      <c r="K19" s="1">
        <f t="shared" si="10"/>
        <v>1</v>
      </c>
      <c r="L19" s="1">
        <f t="shared" si="10"/>
        <v>1000</v>
      </c>
    </row>
    <row r="20" spans="1:12" x14ac:dyDescent="0.25">
      <c r="A20" s="1" t="s">
        <v>12</v>
      </c>
      <c r="B20" s="1">
        <f>B12*100000</f>
        <v>100000</v>
      </c>
      <c r="C20" s="1">
        <f t="shared" ref="C20:L20" si="11">C12*100000</f>
        <v>10</v>
      </c>
      <c r="D20" s="1">
        <f t="shared" si="11"/>
        <v>100000000</v>
      </c>
      <c r="E20" s="1">
        <f t="shared" si="11"/>
        <v>10000</v>
      </c>
      <c r="F20" s="1">
        <f t="shared" si="11"/>
        <v>10000</v>
      </c>
      <c r="G20" s="1">
        <f t="shared" si="11"/>
        <v>1</v>
      </c>
      <c r="H20" s="1">
        <f t="shared" si="11"/>
        <v>10000000</v>
      </c>
      <c r="I20" s="1">
        <f t="shared" si="11"/>
        <v>1000</v>
      </c>
      <c r="J20" s="1">
        <f t="shared" si="11"/>
        <v>1</v>
      </c>
      <c r="K20" s="1">
        <f t="shared" si="11"/>
        <v>1000</v>
      </c>
      <c r="L20" s="1">
        <f t="shared" si="11"/>
        <v>1000000</v>
      </c>
    </row>
    <row r="21" spans="1:12" x14ac:dyDescent="0.25">
      <c r="A21" s="1" t="s">
        <v>13</v>
      </c>
      <c r="B21" s="1">
        <f>B12*100</f>
        <v>100</v>
      </c>
      <c r="C21" s="1">
        <f t="shared" ref="C21:L21" si="12">C12*100</f>
        <v>0.01</v>
      </c>
      <c r="D21" s="1">
        <f t="shared" si="12"/>
        <v>100000</v>
      </c>
      <c r="E21" s="1">
        <f t="shared" si="12"/>
        <v>10</v>
      </c>
      <c r="F21" s="1">
        <f t="shared" si="12"/>
        <v>10</v>
      </c>
      <c r="G21" s="1">
        <f t="shared" si="12"/>
        <v>1E-3</v>
      </c>
      <c r="H21" s="1">
        <f t="shared" si="12"/>
        <v>10000</v>
      </c>
      <c r="I21" s="1">
        <f t="shared" si="12"/>
        <v>1</v>
      </c>
      <c r="J21" s="1">
        <f t="shared" si="12"/>
        <v>1E-3</v>
      </c>
      <c r="K21" s="1">
        <f t="shared" si="12"/>
        <v>1</v>
      </c>
      <c r="L21" s="1">
        <f t="shared" si="12"/>
        <v>1000</v>
      </c>
    </row>
    <row r="22" spans="1:12" x14ac:dyDescent="0.25">
      <c r="A22" s="1" t="s">
        <v>14</v>
      </c>
      <c r="B22" s="1">
        <f>B12*0.1</f>
        <v>0.1</v>
      </c>
      <c r="C22" s="1">
        <f t="shared" ref="C22:L22" si="13">C12*0.1</f>
        <v>1.0000000000000001E-5</v>
      </c>
      <c r="D22" s="1">
        <f t="shared" si="13"/>
        <v>100</v>
      </c>
      <c r="E22" s="1">
        <f t="shared" si="13"/>
        <v>1.0000000000000002E-2</v>
      </c>
      <c r="F22" s="1">
        <f t="shared" si="13"/>
        <v>1.0000000000000002E-2</v>
      </c>
      <c r="G22" s="1">
        <f t="shared" si="13"/>
        <v>1.0000000000000002E-6</v>
      </c>
      <c r="H22" s="1">
        <f t="shared" si="13"/>
        <v>10</v>
      </c>
      <c r="I22" s="1">
        <f t="shared" si="13"/>
        <v>1E-3</v>
      </c>
      <c r="J22" s="1">
        <f t="shared" si="13"/>
        <v>1.0000000000000002E-6</v>
      </c>
      <c r="K22" s="1">
        <f t="shared" si="13"/>
        <v>1E-3</v>
      </c>
      <c r="L22" s="1">
        <f t="shared" si="13"/>
        <v>1</v>
      </c>
    </row>
    <row r="25" spans="1:12" x14ac:dyDescent="0.25">
      <c r="A25" s="43" t="s">
        <v>23</v>
      </c>
      <c r="B25" s="43"/>
      <c r="C25" s="43"/>
      <c r="D25" s="43"/>
      <c r="E25" s="43"/>
      <c r="F25" s="43"/>
      <c r="G25" s="43"/>
      <c r="H25" s="43"/>
      <c r="I25" s="43"/>
    </row>
    <row r="26" spans="1:12" x14ac:dyDescent="0.25">
      <c r="A26" s="1"/>
      <c r="B26" s="1" t="s">
        <v>15</v>
      </c>
      <c r="C26" s="1" t="s">
        <v>16</v>
      </c>
      <c r="D26" s="1" t="s">
        <v>17</v>
      </c>
      <c r="E26" s="1" t="s">
        <v>18</v>
      </c>
      <c r="F26" s="1" t="s">
        <v>19</v>
      </c>
      <c r="G26" s="1" t="s">
        <v>20</v>
      </c>
      <c r="H26" s="1" t="s">
        <v>21</v>
      </c>
      <c r="I26" s="1" t="s">
        <v>22</v>
      </c>
    </row>
    <row r="27" spans="1:12" x14ac:dyDescent="0.25">
      <c r="A27" s="1" t="s">
        <v>15</v>
      </c>
      <c r="B27" s="1">
        <v>1</v>
      </c>
      <c r="C27" s="1">
        <f>1/B28</f>
        <v>100</v>
      </c>
      <c r="D27" s="1">
        <f>1/B29</f>
        <v>1000</v>
      </c>
      <c r="E27" s="1">
        <f>1/B30</f>
        <v>99999.999999999985</v>
      </c>
      <c r="F27" s="1">
        <f>1/B31</f>
        <v>0.1</v>
      </c>
      <c r="G27" s="1">
        <f>1/B32</f>
        <v>10</v>
      </c>
      <c r="H27" s="1">
        <f>1/B33</f>
        <v>100</v>
      </c>
      <c r="I27" s="1">
        <f>1/B34</f>
        <v>10000</v>
      </c>
    </row>
    <row r="28" spans="1:12" x14ac:dyDescent="0.25">
      <c r="A28" s="1" t="s">
        <v>16</v>
      </c>
      <c r="B28" s="1">
        <f>B27*0.01</f>
        <v>0.01</v>
      </c>
      <c r="C28" s="1">
        <f>C27*0.01</f>
        <v>1</v>
      </c>
      <c r="D28" s="1">
        <f t="shared" ref="D28:I28" si="14">D27*0.01</f>
        <v>10</v>
      </c>
      <c r="E28" s="1">
        <f t="shared" si="14"/>
        <v>999.99999999999989</v>
      </c>
      <c r="F28" s="1">
        <f t="shared" si="14"/>
        <v>1E-3</v>
      </c>
      <c r="G28" s="1">
        <f t="shared" si="14"/>
        <v>0.1</v>
      </c>
      <c r="H28" s="1">
        <f t="shared" si="14"/>
        <v>1</v>
      </c>
      <c r="I28" s="1">
        <f t="shared" si="14"/>
        <v>100</v>
      </c>
    </row>
    <row r="29" spans="1:12" x14ac:dyDescent="0.25">
      <c r="A29" s="1" t="s">
        <v>17</v>
      </c>
      <c r="B29" s="1">
        <f>B27*0.001</f>
        <v>1E-3</v>
      </c>
      <c r="C29" s="1">
        <f t="shared" ref="C29:I29" si="15">C27*0.001</f>
        <v>0.1</v>
      </c>
      <c r="D29" s="1">
        <f t="shared" si="15"/>
        <v>1</v>
      </c>
      <c r="E29" s="1">
        <f t="shared" si="15"/>
        <v>99.999999999999986</v>
      </c>
      <c r="F29" s="1">
        <f t="shared" si="15"/>
        <v>1E-4</v>
      </c>
      <c r="G29" s="1">
        <f t="shared" si="15"/>
        <v>0.01</v>
      </c>
      <c r="H29" s="1">
        <f t="shared" si="15"/>
        <v>0.1</v>
      </c>
      <c r="I29" s="1">
        <f t="shared" si="15"/>
        <v>10</v>
      </c>
    </row>
    <row r="30" spans="1:12" x14ac:dyDescent="0.25">
      <c r="A30" s="1" t="s">
        <v>18</v>
      </c>
      <c r="B30" s="1">
        <f>B27*0.00001</f>
        <v>1.0000000000000001E-5</v>
      </c>
      <c r="C30" s="1">
        <f t="shared" ref="C30:I30" si="16">C27*0.00001</f>
        <v>1E-3</v>
      </c>
      <c r="D30" s="1">
        <f t="shared" si="16"/>
        <v>0.01</v>
      </c>
      <c r="E30" s="1">
        <f t="shared" si="16"/>
        <v>0.99999999999999989</v>
      </c>
      <c r="F30" s="1">
        <f>F27*0.00001</f>
        <v>1.0000000000000002E-6</v>
      </c>
      <c r="G30" s="1">
        <f t="shared" si="16"/>
        <v>1E-4</v>
      </c>
      <c r="H30" s="1">
        <f t="shared" si="16"/>
        <v>1E-3</v>
      </c>
      <c r="I30" s="1">
        <f t="shared" si="16"/>
        <v>0.1</v>
      </c>
    </row>
    <row r="31" spans="1:12" x14ac:dyDescent="0.25">
      <c r="A31" s="1" t="s">
        <v>19</v>
      </c>
      <c r="B31" s="1">
        <f>B27*10</f>
        <v>10</v>
      </c>
      <c r="C31" s="1">
        <f t="shared" ref="C31:I31" si="17">C27*10</f>
        <v>1000</v>
      </c>
      <c r="D31" s="1">
        <f t="shared" si="17"/>
        <v>10000</v>
      </c>
      <c r="E31" s="1">
        <f t="shared" si="17"/>
        <v>999999.99999999988</v>
      </c>
      <c r="F31" s="1">
        <f t="shared" si="17"/>
        <v>1</v>
      </c>
      <c r="G31" s="1">
        <f>G27*10</f>
        <v>100</v>
      </c>
      <c r="H31" s="1">
        <f t="shared" si="17"/>
        <v>1000</v>
      </c>
      <c r="I31" s="1">
        <f t="shared" si="17"/>
        <v>100000</v>
      </c>
    </row>
    <row r="32" spans="1:12" x14ac:dyDescent="0.25">
      <c r="A32" s="1" t="s">
        <v>20</v>
      </c>
      <c r="B32" s="1">
        <f>B27*0.1</f>
        <v>0.1</v>
      </c>
      <c r="C32" s="1">
        <f t="shared" ref="C32:I32" si="18">C27*0.1</f>
        <v>10</v>
      </c>
      <c r="D32" s="1">
        <f t="shared" si="18"/>
        <v>100</v>
      </c>
      <c r="E32" s="1">
        <f t="shared" si="18"/>
        <v>10000</v>
      </c>
      <c r="F32" s="1">
        <f t="shared" si="18"/>
        <v>1.0000000000000002E-2</v>
      </c>
      <c r="G32" s="1">
        <f t="shared" si="18"/>
        <v>1</v>
      </c>
      <c r="H32" s="1">
        <f>H27*0.1</f>
        <v>10</v>
      </c>
      <c r="I32" s="1">
        <f t="shared" si="18"/>
        <v>1000</v>
      </c>
    </row>
    <row r="33" spans="1:9" x14ac:dyDescent="0.25">
      <c r="A33" s="1" t="s">
        <v>21</v>
      </c>
      <c r="B33" s="1">
        <f>B27*0.01</f>
        <v>0.01</v>
      </c>
      <c r="C33" s="1">
        <f t="shared" ref="C33:H33" si="19">C27*0.01</f>
        <v>1</v>
      </c>
      <c r="D33" s="1">
        <f t="shared" si="19"/>
        <v>10</v>
      </c>
      <c r="E33" s="1">
        <f t="shared" si="19"/>
        <v>999.99999999999989</v>
      </c>
      <c r="F33" s="1">
        <f t="shared" si="19"/>
        <v>1E-3</v>
      </c>
      <c r="G33" s="1">
        <f t="shared" si="19"/>
        <v>0.1</v>
      </c>
      <c r="H33" s="1">
        <f t="shared" si="19"/>
        <v>1</v>
      </c>
      <c r="I33" s="1">
        <f>I27*0.01</f>
        <v>100</v>
      </c>
    </row>
    <row r="34" spans="1:9" x14ac:dyDescent="0.25">
      <c r="A34" s="1" t="s">
        <v>22</v>
      </c>
      <c r="B34" s="1">
        <f>B27*0.0001</f>
        <v>1E-4</v>
      </c>
      <c r="C34" s="1">
        <f t="shared" ref="C34:I34" si="20">C27*0.0001</f>
        <v>0.01</v>
      </c>
      <c r="D34" s="1">
        <f t="shared" si="20"/>
        <v>0.1</v>
      </c>
      <c r="E34" s="1">
        <f t="shared" si="20"/>
        <v>9.9999999999999982</v>
      </c>
      <c r="F34" s="1">
        <f t="shared" si="20"/>
        <v>1.0000000000000001E-5</v>
      </c>
      <c r="G34" s="1">
        <f t="shared" si="20"/>
        <v>1E-3</v>
      </c>
      <c r="H34" s="1">
        <f t="shared" si="20"/>
        <v>0.01</v>
      </c>
      <c r="I34" s="1">
        <f t="shared" si="20"/>
        <v>1</v>
      </c>
    </row>
  </sheetData>
  <sheetProtection algorithmName="SHA-512" hashValue="dVGtYZCJHl/bv1LfvOh8LxexjZ82zzPTybi3uIXVIMJdOeTQJcNQvTVyZsLBmShe5KdFYneGR5vPbD2kDpoPgA==" saltValue="D8ym+mc9CtWXAbJxCMO5fA==" spinCount="100000" sheet="1" objects="1" scenarios="1"/>
  <customSheetViews>
    <customSheetView guid="{6ED96AF6-5316-4108-A54E-85A3B8CA7B79}" topLeftCell="A18">
      <selection activeCell="C17" sqref="C17"/>
      <pageMargins left="0.511811024" right="0.511811024" top="0.78740157499999996" bottom="0.78740157499999996" header="0.31496062000000002" footer="0.31496062000000002"/>
    </customSheetView>
  </customSheetViews>
  <mergeCells count="3">
    <mergeCell ref="A1:F1"/>
    <mergeCell ref="A10:L10"/>
    <mergeCell ref="A25:I2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10</vt:i4>
      </vt:variant>
    </vt:vector>
  </HeadingPairs>
  <TitlesOfParts>
    <vt:vector size="12" baseType="lpstr">
      <vt:lpstr>CONVERSOR</vt:lpstr>
      <vt:lpstr>DADOS</vt:lpstr>
      <vt:lpstr>CONVERSOR!Area_de_impressao</vt:lpstr>
      <vt:lpstr>CONVF</vt:lpstr>
      <vt:lpstr>CONVM</vt:lpstr>
      <vt:lpstr>CONVP</vt:lpstr>
      <vt:lpstr>DEF</vt:lpstr>
      <vt:lpstr>DEM</vt:lpstr>
      <vt:lpstr>DEP</vt:lpstr>
      <vt:lpstr>PARAF</vt:lpstr>
      <vt:lpstr>PARAM</vt:lpstr>
      <vt:lpstr>PARAP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</dc:creator>
  <cp:lastModifiedBy>Felipe</cp:lastModifiedBy>
  <cp:lastPrinted>2017-02-25T19:44:55Z</cp:lastPrinted>
  <dcterms:created xsi:type="dcterms:W3CDTF">2017-02-25T15:04:12Z</dcterms:created>
  <dcterms:modified xsi:type="dcterms:W3CDTF">2017-02-26T03:51:58Z</dcterms:modified>
</cp:coreProperties>
</file>